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19440" windowHeight="14715"/>
  </bookViews>
  <sheets>
    <sheet name="Приложение № 19" sheetId="2" r:id="rId1"/>
  </sheets>
  <definedNames>
    <definedName name="_xlnm._FilterDatabase" localSheetId="0" hidden="1">'Приложение № 19'!$J$12:$T$12</definedName>
    <definedName name="_xlnm.Print_Titles" localSheetId="0">'Приложение № 19'!$7:$8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2" l="1"/>
  <c r="Q49" i="2"/>
  <c r="R49" i="2"/>
  <c r="S49" i="2"/>
  <c r="T49" i="2"/>
  <c r="O49" i="2"/>
  <c r="P46" i="2"/>
  <c r="Q46" i="2"/>
  <c r="R46" i="2"/>
  <c r="S46" i="2"/>
  <c r="T46" i="2"/>
  <c r="O46" i="2"/>
  <c r="O42" i="2"/>
  <c r="P30" i="2"/>
  <c r="Q30" i="2"/>
  <c r="R30" i="2"/>
  <c r="S30" i="2"/>
  <c r="T30" i="2"/>
  <c r="O30" i="2"/>
  <c r="T25" i="2"/>
  <c r="S25" i="2"/>
  <c r="R25" i="2"/>
  <c r="Q25" i="2"/>
  <c r="P25" i="2"/>
  <c r="O25" i="2"/>
  <c r="P21" i="2"/>
  <c r="Q21" i="2"/>
  <c r="R21" i="2"/>
  <c r="S21" i="2"/>
  <c r="T21" i="2"/>
  <c r="O21" i="2"/>
  <c r="T18" i="2"/>
  <c r="S18" i="2"/>
  <c r="R18" i="2"/>
  <c r="Q18" i="2"/>
  <c r="P18" i="2"/>
  <c r="O18" i="2"/>
  <c r="P34" i="2" l="1"/>
  <c r="Q34" i="2"/>
  <c r="R34" i="2"/>
  <c r="S34" i="2"/>
  <c r="T34" i="2"/>
  <c r="O34" i="2"/>
  <c r="P36" i="2"/>
  <c r="Q36" i="2"/>
  <c r="R36" i="2"/>
  <c r="S36" i="2"/>
  <c r="T36" i="2"/>
  <c r="O36" i="2"/>
  <c r="P55" i="2"/>
  <c r="Q55" i="2"/>
  <c r="R55" i="2"/>
  <c r="S55" i="2"/>
  <c r="T55" i="2"/>
  <c r="O55" i="2"/>
  <c r="P13" i="2" l="1"/>
  <c r="P12" i="2" s="1"/>
  <c r="Q13" i="2"/>
  <c r="Q12" i="2" s="1"/>
  <c r="R13" i="2"/>
  <c r="R12" i="2" s="1"/>
  <c r="S13" i="2"/>
  <c r="S12" i="2" s="1"/>
  <c r="T13" i="2"/>
  <c r="T12" i="2" s="1"/>
  <c r="O13" i="2"/>
  <c r="O12" i="2" s="1"/>
  <c r="P44" i="2"/>
  <c r="Q44" i="2"/>
  <c r="R44" i="2"/>
  <c r="S44" i="2"/>
  <c r="T44" i="2"/>
  <c r="O44" i="2"/>
  <c r="P39" i="2"/>
  <c r="Q39" i="2"/>
  <c r="R39" i="2"/>
  <c r="S39" i="2"/>
  <c r="S38" i="2" s="1"/>
  <c r="T39" i="2"/>
  <c r="O39" i="2"/>
  <c r="P32" i="2"/>
  <c r="Q32" i="2"/>
  <c r="R32" i="2"/>
  <c r="S32" i="2"/>
  <c r="T32" i="2"/>
  <c r="O32" i="2"/>
  <c r="P23" i="2"/>
  <c r="Q23" i="2"/>
  <c r="R23" i="2"/>
  <c r="S23" i="2"/>
  <c r="T23" i="2"/>
  <c r="O23" i="2"/>
  <c r="P27" i="2"/>
  <c r="Q27" i="2"/>
  <c r="R27" i="2"/>
  <c r="S27" i="2"/>
  <c r="T27" i="2"/>
  <c r="O27" i="2"/>
  <c r="R20" i="2" l="1"/>
  <c r="R38" i="2"/>
  <c r="T20" i="2"/>
  <c r="P38" i="2"/>
  <c r="Q38" i="2"/>
  <c r="O20" i="2"/>
  <c r="S20" i="2"/>
  <c r="S58" i="2" s="1"/>
  <c r="Q20" i="2"/>
  <c r="O38" i="2"/>
  <c r="P20" i="2"/>
  <c r="T38" i="2"/>
  <c r="R58" i="2" l="1"/>
  <c r="Q58" i="2"/>
  <c r="P58" i="2"/>
  <c r="O58" i="2"/>
  <c r="T58" i="2"/>
</calcChain>
</file>

<file path=xl/sharedStrings.xml><?xml version="1.0" encoding="utf-8"?>
<sst xmlns="http://schemas.openxmlformats.org/spreadsheetml/2006/main" count="119" uniqueCount="94">
  <si>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</si>
  <si>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</si>
  <si>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</si>
  <si>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</si>
  <si>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</si>
  <si>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</si>
  <si>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</si>
  <si>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</si>
  <si>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</si>
  <si>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</si>
  <si>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</si>
  <si>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</si>
  <si>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</si>
  <si>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</si>
  <si>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</si>
  <si>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</si>
  <si>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</si>
  <si>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</si>
  <si>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</si>
  <si>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</si>
  <si>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</si>
  <si>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</si>
  <si>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</si>
  <si>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</si>
  <si>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</si>
  <si>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</si>
  <si>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</si>
  <si>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</si>
  <si>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</si>
  <si>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</si>
  <si>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</si>
  <si>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</si>
  <si>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</si>
  <si>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</si>
  <si>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</si>
  <si>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09.1.02.S2672</t>
  </si>
  <si>
    <t>Софинансирование стимулирования развития жилищного строительства</t>
  </si>
  <si>
    <t>09.1.02.82672</t>
  </si>
  <si>
    <t>Стимулирование развития жилищного строительства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</si>
  <si>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</si>
  <si>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</si>
  <si>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</si>
  <si>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</si>
  <si>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</si>
  <si>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</si>
  <si>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</si>
  <si>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</si>
  <si>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</si>
  <si>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</si>
  <si>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</si>
  <si>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</si>
  <si>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</si>
  <si>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Вед</t>
  </si>
  <si>
    <t>Сумма на 2020 год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</si>
  <si>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</si>
  <si>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</si>
  <si>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</si>
  <si>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</si>
  <si>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</si>
  <si>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</si>
  <si>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</si>
  <si>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Дотации из бюджета муниципального района на выравнивание бюджетной обеспеченности поселений</t>
  </si>
  <si>
    <t xml:space="preserve"> &lt;Планирование.ТипЗаконаВДательномПадеже&gt;</t>
  </si>
  <si>
    <t xml:space="preserve">                   Приложение 19 к решению</t>
  </si>
  <si>
    <t xml:space="preserve">     Думы района</t>
  </si>
  <si>
    <t xml:space="preserve">                    от 27.11.2019 № 466</t>
  </si>
  <si>
    <t>Организация мероприятий при осуществлении деятельности по обращению с животными без владельцев</t>
  </si>
  <si>
    <t>10.1.03.84200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</si>
  <si>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</si>
  <si>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Муниципальная программа "Культурное пространство Нижневартовского района"</t>
  </si>
  <si>
    <t>05.0.00.00000</t>
  </si>
  <si>
    <t>05.1.02.88880</t>
  </si>
  <si>
    <t>10.5.02.88880</t>
  </si>
  <si>
    <t>Субсидии бюджетам поселений на реализацию проектов инициативного бюджетирования "Народная инициатива"</t>
  </si>
  <si>
    <t>Муниципальная программа "Обеспечение экологической безопасности в Нижневартовском районе"</t>
  </si>
  <si>
    <t>13.0.00.00000</t>
  </si>
  <si>
    <t>13.0.03.88880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</si>
  <si>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</si>
  <si>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</si>
  <si>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07.2.01.89020</t>
  </si>
  <si>
    <t>Иные межбюджетные трансферты бюджетам поселений на развитие пушного клеточного звероводства</t>
  </si>
  <si>
    <t>Иные межбюджетные трансферты из бюджета района бюджетам поселений на жилищно-коммунальное хозяйство</t>
  </si>
  <si>
    <t>10.1.03.89030</t>
  </si>
  <si>
    <t>Иные межбюджетные трансферты из бюджета района бюджетам поселений на благоустройство поселений</t>
  </si>
  <si>
    <t>10.1.03.89060</t>
  </si>
  <si>
    <t>Проведение мероприятий по предупреждению и ликвидации болезней животных, их лечению, защите населения  от болезеней, общих для человека и животных</t>
  </si>
  <si>
    <t>10.1.03.G4200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</si>
  <si>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</si>
  <si>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</si>
  <si>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Иные межбюджетные трансферты из бюджета района бюджетам поселений на ремонт дорог</t>
  </si>
  <si>
    <t>16.1.01.89040</t>
  </si>
  <si>
    <t>Иные межбюджетные трансферты из бюджета района бюджетам поселений на содержание подъездных  дорог</t>
  </si>
  <si>
    <t>16.1.01.89050</t>
  </si>
  <si>
    <r>
      <t xml:space="preserve">Бюджетные ассигнования на предоставление межбюджетных трансфертов бюджетам городских и сельских поселений района на 2020 год и плановый период 2021 и 2022 годов </t>
    </r>
    <r>
      <rPr>
        <sz val="14"/>
        <rFont val="Times New Roman"/>
        <family val="1"/>
        <charset val="204"/>
      </rPr>
      <t>(в ред. решения Думы Нижневартовского района от 16.01.2020 № 488)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</si>
</sst>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6" xfId="1" applyNumberFormat="1" applyFont="1" applyFill="1" applyBorder="1" applyAlignment="1" applyProtection="1">
      <alignment horizontal="right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1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3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wrapText="1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3"/>
  <sheetViews>
    <sheetView showGridLines="0" tabSelected="1" topLeftCell="J1" workbookViewId="0">
      <selection activeCell="K10" sqref="K10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6.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5"/>
      <c r="K1" s="25"/>
      <c r="L1" s="30"/>
      <c r="M1" s="30"/>
      <c r="N1" s="80" t="s">
        <v>63</v>
      </c>
      <c r="O1" s="80"/>
      <c r="P1" s="80"/>
      <c r="Q1" s="80"/>
      <c r="R1" s="80"/>
      <c r="S1" s="58"/>
      <c r="T1" s="58"/>
      <c r="U1" s="2"/>
      <c r="V1" s="2"/>
    </row>
    <row r="2" spans="1:22" ht="21.7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5"/>
      <c r="K2" s="25"/>
      <c r="L2" s="30"/>
      <c r="M2" s="30"/>
      <c r="N2" s="29"/>
      <c r="O2" s="78" t="s">
        <v>64</v>
      </c>
      <c r="P2" s="78"/>
      <c r="Q2" s="78"/>
      <c r="R2" s="78"/>
      <c r="S2" s="59"/>
      <c r="T2" s="59" t="s">
        <v>62</v>
      </c>
      <c r="U2" s="2"/>
      <c r="V2" s="2"/>
    </row>
    <row r="3" spans="1:22" ht="17.25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5"/>
      <c r="K3" s="25"/>
      <c r="L3" s="30"/>
      <c r="M3" s="30"/>
      <c r="N3" s="79" t="s">
        <v>65</v>
      </c>
      <c r="O3" s="79"/>
      <c r="P3" s="79"/>
      <c r="Q3" s="79"/>
      <c r="R3" s="79"/>
      <c r="S3" s="79"/>
      <c r="T3" s="79"/>
      <c r="U3" s="2"/>
      <c r="V3" s="2"/>
    </row>
    <row r="4" spans="1:22" ht="9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5"/>
      <c r="K4" s="25"/>
      <c r="L4" s="30"/>
      <c r="M4" s="30"/>
      <c r="N4" s="29"/>
      <c r="O4" s="30"/>
      <c r="P4" s="29"/>
      <c r="Q4" s="28"/>
      <c r="R4" s="2"/>
      <c r="S4" s="2"/>
      <c r="T4" s="2"/>
      <c r="U4" s="2"/>
      <c r="V4" s="2"/>
    </row>
    <row r="5" spans="1:22" ht="40.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81" t="s">
        <v>93</v>
      </c>
      <c r="K5" s="81"/>
      <c r="L5" s="81"/>
      <c r="M5" s="81"/>
      <c r="N5" s="81"/>
      <c r="O5" s="81"/>
      <c r="P5" s="81"/>
      <c r="Q5" s="81"/>
      <c r="R5" s="81"/>
      <c r="S5" s="81"/>
      <c r="T5" s="81"/>
      <c r="U5" s="2"/>
      <c r="V5" s="2"/>
    </row>
    <row r="6" spans="1:22" ht="18.75" customHeight="1" x14ac:dyDescent="0.3">
      <c r="A6" s="24"/>
      <c r="B6" s="24"/>
      <c r="C6" s="24"/>
      <c r="D6" s="24"/>
      <c r="E6" s="24"/>
      <c r="F6" s="24"/>
      <c r="G6" s="24"/>
      <c r="H6" s="24"/>
      <c r="I6" s="24"/>
      <c r="J6" s="27"/>
      <c r="K6" s="27"/>
      <c r="L6" s="27"/>
      <c r="M6" s="27"/>
      <c r="N6" s="27"/>
      <c r="O6" s="27"/>
      <c r="P6" s="31" t="s">
        <v>49</v>
      </c>
      <c r="Q6" s="23"/>
      <c r="R6" s="2"/>
      <c r="S6" s="2"/>
      <c r="T6" s="34" t="s">
        <v>56</v>
      </c>
      <c r="U6" s="2"/>
      <c r="V6" s="2"/>
    </row>
    <row r="7" spans="1:22" ht="63" customHeight="1" x14ac:dyDescent="0.2">
      <c r="A7" s="18"/>
      <c r="B7" s="21"/>
      <c r="C7" s="21" t="s">
        <v>47</v>
      </c>
      <c r="D7" s="21" t="s">
        <v>46</v>
      </c>
      <c r="E7" s="21" t="s">
        <v>45</v>
      </c>
      <c r="F7" s="21" t="s">
        <v>44</v>
      </c>
      <c r="G7" s="21"/>
      <c r="H7" s="21" t="s">
        <v>43</v>
      </c>
      <c r="I7" s="21" t="s">
        <v>42</v>
      </c>
      <c r="J7" s="33" t="s">
        <v>48</v>
      </c>
      <c r="K7" s="33" t="s">
        <v>43</v>
      </c>
      <c r="L7" s="33" t="s">
        <v>50</v>
      </c>
      <c r="M7" s="33" t="s">
        <v>51</v>
      </c>
      <c r="N7" s="33" t="s">
        <v>52</v>
      </c>
      <c r="O7" s="33" t="s">
        <v>53</v>
      </c>
      <c r="P7" s="20" t="s">
        <v>41</v>
      </c>
      <c r="Q7" s="32"/>
      <c r="R7" s="33" t="s">
        <v>54</v>
      </c>
      <c r="S7" s="20" t="s">
        <v>41</v>
      </c>
      <c r="T7" s="33" t="s">
        <v>55</v>
      </c>
      <c r="U7" s="19" t="s">
        <v>41</v>
      </c>
      <c r="V7" s="2"/>
    </row>
    <row r="8" spans="1:22" ht="19.5" customHeight="1" x14ac:dyDescent="0.2">
      <c r="A8" s="18"/>
      <c r="B8" s="17"/>
      <c r="C8" s="17"/>
      <c r="D8" s="17"/>
      <c r="E8" s="17"/>
      <c r="F8" s="17"/>
      <c r="G8" s="17"/>
      <c r="H8" s="17"/>
      <c r="I8" s="17"/>
      <c r="J8" s="19">
        <v>1</v>
      </c>
      <c r="K8" s="19">
        <v>2</v>
      </c>
      <c r="L8" s="19">
        <v>3</v>
      </c>
      <c r="M8" s="38">
        <v>4</v>
      </c>
      <c r="N8" s="20">
        <v>5</v>
      </c>
      <c r="O8" s="19">
        <v>6</v>
      </c>
      <c r="P8" s="19">
        <v>8</v>
      </c>
      <c r="Q8" s="16"/>
      <c r="R8" s="19">
        <v>7</v>
      </c>
      <c r="S8" s="19">
        <v>10</v>
      </c>
      <c r="T8" s="19">
        <v>8</v>
      </c>
      <c r="U8" s="15">
        <v>12</v>
      </c>
      <c r="V8" s="2"/>
    </row>
    <row r="9" spans="1:22" ht="37.5" x14ac:dyDescent="0.2">
      <c r="A9" s="35"/>
      <c r="B9" s="36"/>
      <c r="C9" s="36"/>
      <c r="D9" s="36"/>
      <c r="E9" s="17"/>
      <c r="F9" s="17"/>
      <c r="G9" s="17"/>
      <c r="H9" s="17"/>
      <c r="I9" s="37"/>
      <c r="J9" s="41" t="s">
        <v>57</v>
      </c>
      <c r="K9" s="20"/>
      <c r="L9" s="20"/>
      <c r="M9" s="22"/>
      <c r="N9" s="20"/>
      <c r="O9" s="48">
        <v>188697.60000000001</v>
      </c>
      <c r="P9" s="48"/>
      <c r="Q9" s="49"/>
      <c r="R9" s="48">
        <v>182692.9</v>
      </c>
      <c r="S9" s="48"/>
      <c r="T9" s="48">
        <v>182692.9</v>
      </c>
      <c r="U9" s="39"/>
      <c r="V9" s="2"/>
    </row>
    <row r="10" spans="1:22" ht="56.25" x14ac:dyDescent="0.3">
      <c r="A10" s="35"/>
      <c r="B10" s="36"/>
      <c r="C10" s="36"/>
      <c r="D10" s="36"/>
      <c r="E10" s="17"/>
      <c r="F10" s="17"/>
      <c r="G10" s="17"/>
      <c r="H10" s="17"/>
      <c r="I10" s="37"/>
      <c r="J10" s="43" t="s">
        <v>6</v>
      </c>
      <c r="K10" s="33" t="s">
        <v>5</v>
      </c>
      <c r="L10" s="20"/>
      <c r="M10" s="20"/>
      <c r="N10" s="20"/>
      <c r="O10" s="48">
        <v>188697.60000000001</v>
      </c>
      <c r="P10" s="48"/>
      <c r="Q10" s="49"/>
      <c r="R10" s="48">
        <v>182692.9</v>
      </c>
      <c r="S10" s="48"/>
      <c r="T10" s="48">
        <v>182692.9</v>
      </c>
      <c r="U10" s="39"/>
      <c r="V10" s="2"/>
    </row>
    <row r="11" spans="1:22" ht="37.5" x14ac:dyDescent="0.3">
      <c r="A11" s="35"/>
      <c r="B11" s="36"/>
      <c r="C11" s="36"/>
      <c r="D11" s="36"/>
      <c r="E11" s="17"/>
      <c r="F11" s="17"/>
      <c r="G11" s="17"/>
      <c r="H11" s="17"/>
      <c r="I11" s="37"/>
      <c r="J11" s="53" t="s">
        <v>61</v>
      </c>
      <c r="K11" s="47" t="s">
        <v>11</v>
      </c>
      <c r="L11" s="46">
        <v>14</v>
      </c>
      <c r="M11" s="46">
        <v>1</v>
      </c>
      <c r="N11" s="42">
        <v>511</v>
      </c>
      <c r="O11" s="54">
        <v>188697.60000000001</v>
      </c>
      <c r="P11" s="54">
        <v>182692.9</v>
      </c>
      <c r="Q11" s="54">
        <v>182692.9</v>
      </c>
      <c r="R11" s="54">
        <v>182692.9</v>
      </c>
      <c r="S11" s="54">
        <v>182692.9</v>
      </c>
      <c r="T11" s="54">
        <v>182692.9</v>
      </c>
      <c r="U11" s="39"/>
      <c r="V11" s="2"/>
    </row>
    <row r="12" spans="1:22" ht="31.5" customHeight="1" x14ac:dyDescent="0.3">
      <c r="A12" s="35"/>
      <c r="B12" s="36"/>
      <c r="C12" s="36"/>
      <c r="D12" s="36"/>
      <c r="E12" s="17"/>
      <c r="F12" s="17"/>
      <c r="G12" s="17"/>
      <c r="H12" s="17"/>
      <c r="I12" s="37"/>
      <c r="J12" s="41" t="s">
        <v>58</v>
      </c>
      <c r="K12" s="45"/>
      <c r="L12" s="46"/>
      <c r="M12" s="46"/>
      <c r="N12" s="42"/>
      <c r="O12" s="48">
        <f>O13+O18</f>
        <v>3939.5</v>
      </c>
      <c r="P12" s="48">
        <f t="shared" ref="P12:T12" si="0">P13+P18</f>
        <v>3931.7999999999997</v>
      </c>
      <c r="Q12" s="48">
        <f t="shared" si="0"/>
        <v>0</v>
      </c>
      <c r="R12" s="48">
        <f t="shared" si="0"/>
        <v>3881.8999999999996</v>
      </c>
      <c r="S12" s="48">
        <f t="shared" si="0"/>
        <v>3827.2</v>
      </c>
      <c r="T12" s="48">
        <f t="shared" si="0"/>
        <v>3986.4999999999995</v>
      </c>
      <c r="U12" s="39"/>
      <c r="V12" s="2"/>
    </row>
    <row r="13" spans="1:22" ht="56.25" x14ac:dyDescent="0.3">
      <c r="A13" s="35"/>
      <c r="B13" s="36"/>
      <c r="C13" s="36"/>
      <c r="D13" s="36"/>
      <c r="E13" s="17"/>
      <c r="F13" s="17"/>
      <c r="G13" s="17"/>
      <c r="H13" s="17"/>
      <c r="I13" s="37"/>
      <c r="J13" s="43" t="s">
        <v>6</v>
      </c>
      <c r="K13" s="33" t="s">
        <v>5</v>
      </c>
      <c r="L13" s="46"/>
      <c r="M13" s="46"/>
      <c r="N13" s="42"/>
      <c r="O13" s="48">
        <f>O14+O15+O16+O17</f>
        <v>3774.2</v>
      </c>
      <c r="P13" s="48">
        <f t="shared" ref="P13:T13" si="1">P14+P15+P16+P17</f>
        <v>3931.7999999999997</v>
      </c>
      <c r="Q13" s="48">
        <f t="shared" si="1"/>
        <v>0</v>
      </c>
      <c r="R13" s="48">
        <f t="shared" si="1"/>
        <v>3827.2</v>
      </c>
      <c r="S13" s="48">
        <f t="shared" si="1"/>
        <v>3827.2</v>
      </c>
      <c r="T13" s="48">
        <f t="shared" si="1"/>
        <v>3931.7999999999997</v>
      </c>
      <c r="U13" s="39"/>
      <c r="V13" s="2"/>
    </row>
    <row r="14" spans="1:22" ht="150" x14ac:dyDescent="0.3">
      <c r="A14" s="35"/>
      <c r="B14" s="36"/>
      <c r="C14" s="36"/>
      <c r="D14" s="36"/>
      <c r="E14" s="17"/>
      <c r="F14" s="17"/>
      <c r="G14" s="17"/>
      <c r="H14" s="17"/>
      <c r="I14" s="37"/>
      <c r="J14" s="11" t="s">
        <v>33</v>
      </c>
      <c r="K14" s="9" t="s">
        <v>32</v>
      </c>
      <c r="L14" s="10">
        <v>2</v>
      </c>
      <c r="M14" s="10">
        <v>3</v>
      </c>
      <c r="N14" s="42">
        <v>530</v>
      </c>
      <c r="O14" s="54">
        <v>3484</v>
      </c>
      <c r="P14" s="54">
        <v>3641.6</v>
      </c>
      <c r="Q14" s="54"/>
      <c r="R14" s="54">
        <v>3537</v>
      </c>
      <c r="S14" s="54">
        <v>3537</v>
      </c>
      <c r="T14" s="54">
        <v>3641.6</v>
      </c>
      <c r="U14" s="39"/>
      <c r="V14" s="2"/>
    </row>
    <row r="15" spans="1:22" ht="131.25" x14ac:dyDescent="0.3">
      <c r="A15" s="35"/>
      <c r="B15" s="36"/>
      <c r="C15" s="36"/>
      <c r="D15" s="36"/>
      <c r="E15" s="17"/>
      <c r="F15" s="17"/>
      <c r="G15" s="17"/>
      <c r="H15" s="17"/>
      <c r="I15" s="37"/>
      <c r="J15" s="11" t="s">
        <v>31</v>
      </c>
      <c r="K15" s="9" t="s">
        <v>30</v>
      </c>
      <c r="L15" s="10">
        <v>3</v>
      </c>
      <c r="M15" s="10">
        <v>4</v>
      </c>
      <c r="N15" s="42">
        <v>530</v>
      </c>
      <c r="O15" s="54">
        <v>212.6</v>
      </c>
      <c r="P15" s="54">
        <v>212.6</v>
      </c>
      <c r="Q15" s="54"/>
      <c r="R15" s="54">
        <v>212.6</v>
      </c>
      <c r="S15" s="54">
        <v>212.6</v>
      </c>
      <c r="T15" s="54">
        <v>212.6</v>
      </c>
      <c r="U15" s="39"/>
      <c r="V15" s="2"/>
    </row>
    <row r="16" spans="1:22" ht="150" x14ac:dyDescent="0.3">
      <c r="A16" s="35"/>
      <c r="B16" s="36"/>
      <c r="C16" s="36"/>
      <c r="D16" s="36"/>
      <c r="E16" s="17"/>
      <c r="F16" s="17"/>
      <c r="G16" s="17"/>
      <c r="H16" s="17"/>
      <c r="I16" s="37"/>
      <c r="J16" s="11" t="s">
        <v>29</v>
      </c>
      <c r="K16" s="9" t="s">
        <v>28</v>
      </c>
      <c r="L16" s="10">
        <v>3</v>
      </c>
      <c r="M16" s="10">
        <v>4</v>
      </c>
      <c r="N16" s="42">
        <v>530</v>
      </c>
      <c r="O16" s="54">
        <v>53.5</v>
      </c>
      <c r="P16" s="54">
        <v>53.5</v>
      </c>
      <c r="Q16" s="54"/>
      <c r="R16" s="54">
        <v>53.5</v>
      </c>
      <c r="S16" s="54">
        <v>53.5</v>
      </c>
      <c r="T16" s="54">
        <v>53.5</v>
      </c>
      <c r="U16" s="39"/>
      <c r="V16" s="2"/>
    </row>
    <row r="17" spans="1:22" ht="75" x14ac:dyDescent="0.3">
      <c r="A17" s="35"/>
      <c r="B17" s="36"/>
      <c r="C17" s="36"/>
      <c r="D17" s="36"/>
      <c r="E17" s="17"/>
      <c r="F17" s="17"/>
      <c r="G17" s="17"/>
      <c r="H17" s="17"/>
      <c r="I17" s="37"/>
      <c r="J17" s="11" t="s">
        <v>13</v>
      </c>
      <c r="K17" s="9" t="s">
        <v>12</v>
      </c>
      <c r="L17" s="10">
        <v>6</v>
      </c>
      <c r="M17" s="10">
        <v>5</v>
      </c>
      <c r="N17" s="42">
        <v>530</v>
      </c>
      <c r="O17" s="54">
        <v>24.1</v>
      </c>
      <c r="P17" s="54">
        <v>24.1</v>
      </c>
      <c r="Q17" s="54"/>
      <c r="R17" s="54">
        <v>24.1</v>
      </c>
      <c r="S17" s="54">
        <v>24.1</v>
      </c>
      <c r="T17" s="54">
        <v>24.1</v>
      </c>
      <c r="U17" s="39"/>
      <c r="V17" s="2"/>
    </row>
    <row r="18" spans="1:22" ht="56.25" x14ac:dyDescent="0.3">
      <c r="A18" s="35"/>
      <c r="B18" s="36"/>
      <c r="C18" s="36"/>
      <c r="D18" s="36"/>
      <c r="E18" s="17"/>
      <c r="F18" s="17"/>
      <c r="G18" s="17"/>
      <c r="H18" s="17"/>
      <c r="I18" s="37"/>
      <c r="J18" s="43" t="s">
        <v>16</v>
      </c>
      <c r="K18" s="12" t="s">
        <v>15</v>
      </c>
      <c r="L18" s="46"/>
      <c r="M18" s="46"/>
      <c r="N18" s="42"/>
      <c r="O18" s="48">
        <f>O19</f>
        <v>165.3</v>
      </c>
      <c r="P18" s="48">
        <f t="shared" ref="P18:T18" si="2">P19</f>
        <v>0</v>
      </c>
      <c r="Q18" s="48">
        <f t="shared" si="2"/>
        <v>0</v>
      </c>
      <c r="R18" s="48">
        <f t="shared" si="2"/>
        <v>54.7</v>
      </c>
      <c r="S18" s="48">
        <f t="shared" si="2"/>
        <v>0</v>
      </c>
      <c r="T18" s="48">
        <f t="shared" si="2"/>
        <v>54.7</v>
      </c>
      <c r="U18" s="39"/>
      <c r="V18" s="2"/>
    </row>
    <row r="19" spans="1:22" ht="56.25" x14ac:dyDescent="0.3">
      <c r="A19" s="35"/>
      <c r="B19" s="36"/>
      <c r="C19" s="36"/>
      <c r="D19" s="36"/>
      <c r="E19" s="17"/>
      <c r="F19" s="17"/>
      <c r="G19" s="17"/>
      <c r="H19" s="17"/>
      <c r="I19" s="37"/>
      <c r="J19" s="14" t="s">
        <v>66</v>
      </c>
      <c r="K19" s="12" t="s">
        <v>67</v>
      </c>
      <c r="L19" s="13">
        <v>4</v>
      </c>
      <c r="M19" s="13">
        <v>5</v>
      </c>
      <c r="N19" s="51">
        <v>530</v>
      </c>
      <c r="O19" s="54">
        <v>165.3</v>
      </c>
      <c r="P19" s="54"/>
      <c r="Q19" s="54"/>
      <c r="R19" s="54">
        <v>54.7</v>
      </c>
      <c r="S19" s="54"/>
      <c r="T19" s="54">
        <v>54.7</v>
      </c>
      <c r="U19" s="39"/>
      <c r="V19" s="2"/>
    </row>
    <row r="20" spans="1:22" ht="18.75" x14ac:dyDescent="0.3">
      <c r="A20" s="35"/>
      <c r="B20" s="36"/>
      <c r="C20" s="36"/>
      <c r="D20" s="36"/>
      <c r="E20" s="17"/>
      <c r="F20" s="17"/>
      <c r="G20" s="17"/>
      <c r="H20" s="17"/>
      <c r="I20" s="37"/>
      <c r="J20" s="50" t="s">
        <v>59</v>
      </c>
      <c r="K20" s="12"/>
      <c r="L20" s="13"/>
      <c r="M20" s="13"/>
      <c r="N20" s="51"/>
      <c r="O20" s="48">
        <f>O21+O23+O25+O27+O30+O32+O34+O36</f>
        <v>28256.5</v>
      </c>
      <c r="P20" s="48">
        <f t="shared" ref="P20:T20" si="3">P21+P23+P25+P27+P30+P32+P34+P36</f>
        <v>0</v>
      </c>
      <c r="Q20" s="48">
        <f t="shared" si="3"/>
        <v>19</v>
      </c>
      <c r="R20" s="48">
        <f t="shared" si="3"/>
        <v>22527.1</v>
      </c>
      <c r="S20" s="48">
        <f t="shared" si="3"/>
        <v>0</v>
      </c>
      <c r="T20" s="48">
        <f t="shared" si="3"/>
        <v>22680.7</v>
      </c>
      <c r="U20" s="39"/>
      <c r="V20" s="2"/>
    </row>
    <row r="21" spans="1:22" ht="37.5" x14ac:dyDescent="0.3">
      <c r="A21" s="35"/>
      <c r="B21" s="36"/>
      <c r="C21" s="36"/>
      <c r="D21" s="36"/>
      <c r="E21" s="17"/>
      <c r="F21" s="17"/>
      <c r="G21" s="17"/>
      <c r="H21" s="17"/>
      <c r="I21" s="37"/>
      <c r="J21" s="50" t="s">
        <v>69</v>
      </c>
      <c r="K21" s="12" t="s">
        <v>70</v>
      </c>
      <c r="L21" s="13"/>
      <c r="M21" s="13"/>
      <c r="N21" s="51"/>
      <c r="O21" s="48">
        <f>O22</f>
        <v>1316.5</v>
      </c>
      <c r="P21" s="48">
        <f t="shared" ref="P21:T21" si="4">P22</f>
        <v>0</v>
      </c>
      <c r="Q21" s="48">
        <f t="shared" si="4"/>
        <v>0</v>
      </c>
      <c r="R21" s="48">
        <f t="shared" si="4"/>
        <v>0</v>
      </c>
      <c r="S21" s="48">
        <f t="shared" si="4"/>
        <v>0</v>
      </c>
      <c r="T21" s="48">
        <f t="shared" si="4"/>
        <v>0</v>
      </c>
      <c r="U21" s="39"/>
      <c r="V21" s="2"/>
    </row>
    <row r="22" spans="1:22" ht="56.25" x14ac:dyDescent="0.3">
      <c r="A22" s="35"/>
      <c r="B22" s="36"/>
      <c r="C22" s="36"/>
      <c r="D22" s="36"/>
      <c r="E22" s="17"/>
      <c r="F22" s="17"/>
      <c r="G22" s="17"/>
      <c r="H22" s="17"/>
      <c r="I22" s="37"/>
      <c r="J22" s="60" t="s">
        <v>73</v>
      </c>
      <c r="K22" s="61" t="s">
        <v>71</v>
      </c>
      <c r="L22" s="13">
        <v>8</v>
      </c>
      <c r="M22" s="13">
        <v>1</v>
      </c>
      <c r="N22" s="51">
        <v>521</v>
      </c>
      <c r="O22" s="62">
        <v>1316.5</v>
      </c>
      <c r="P22" s="62"/>
      <c r="Q22" s="62"/>
      <c r="R22" s="62">
        <v>0</v>
      </c>
      <c r="S22" s="62"/>
      <c r="T22" s="62">
        <v>0</v>
      </c>
      <c r="U22" s="39"/>
      <c r="V22" s="2"/>
    </row>
    <row r="23" spans="1:22" ht="37.5" x14ac:dyDescent="0.3">
      <c r="A23" s="35"/>
      <c r="B23" s="36"/>
      <c r="C23" s="36"/>
      <c r="D23" s="36"/>
      <c r="E23" s="17"/>
      <c r="F23" s="17"/>
      <c r="G23" s="17"/>
      <c r="H23" s="17"/>
      <c r="I23" s="37"/>
      <c r="J23" s="43" t="s">
        <v>40</v>
      </c>
      <c r="K23" s="45" t="s">
        <v>39</v>
      </c>
      <c r="L23" s="46"/>
      <c r="M23" s="46"/>
      <c r="N23" s="42"/>
      <c r="O23" s="48">
        <f>O24</f>
        <v>10701.6</v>
      </c>
      <c r="P23" s="48">
        <f t="shared" ref="P23:T23" si="5">P24</f>
        <v>0</v>
      </c>
      <c r="Q23" s="48">
        <f t="shared" si="5"/>
        <v>19</v>
      </c>
      <c r="R23" s="48">
        <f t="shared" si="5"/>
        <v>10701.6</v>
      </c>
      <c r="S23" s="48">
        <f t="shared" si="5"/>
        <v>0</v>
      </c>
      <c r="T23" s="48">
        <f t="shared" si="5"/>
        <v>10701.6</v>
      </c>
      <c r="U23" s="39"/>
      <c r="V23" s="2"/>
    </row>
    <row r="24" spans="1:22" ht="18.75" x14ac:dyDescent="0.3">
      <c r="A24" s="35"/>
      <c r="B24" s="36"/>
      <c r="C24" s="36"/>
      <c r="D24" s="36"/>
      <c r="E24" s="17"/>
      <c r="F24" s="17"/>
      <c r="G24" s="17"/>
      <c r="H24" s="17"/>
      <c r="I24" s="37"/>
      <c r="J24" s="44" t="s">
        <v>38</v>
      </c>
      <c r="K24" s="45" t="s">
        <v>37</v>
      </c>
      <c r="L24" s="46">
        <v>5</v>
      </c>
      <c r="M24" s="46">
        <v>3</v>
      </c>
      <c r="N24" s="42">
        <v>521</v>
      </c>
      <c r="O24" s="54">
        <v>10701.6</v>
      </c>
      <c r="P24" s="54">
        <v>0</v>
      </c>
      <c r="Q24" s="54">
        <v>19</v>
      </c>
      <c r="R24" s="54">
        <v>10701.6</v>
      </c>
      <c r="S24" s="54">
        <v>0</v>
      </c>
      <c r="T24" s="54">
        <v>10701.6</v>
      </c>
      <c r="U24" s="39"/>
      <c r="V24" s="2"/>
    </row>
    <row r="25" spans="1:22" ht="56.25" x14ac:dyDescent="0.3">
      <c r="A25" s="35"/>
      <c r="B25" s="36"/>
      <c r="C25" s="36"/>
      <c r="D25" s="36"/>
      <c r="E25" s="17"/>
      <c r="F25" s="17"/>
      <c r="G25" s="17"/>
      <c r="H25" s="17"/>
      <c r="I25" s="37"/>
      <c r="J25" s="43" t="s">
        <v>16</v>
      </c>
      <c r="K25" s="12" t="s">
        <v>15</v>
      </c>
      <c r="L25" s="46"/>
      <c r="M25" s="46"/>
      <c r="N25" s="42"/>
      <c r="O25" s="48">
        <f>O26</f>
        <v>7709</v>
      </c>
      <c r="P25" s="48">
        <f t="shared" ref="P25:T25" si="6">P26</f>
        <v>0</v>
      </c>
      <c r="Q25" s="48">
        <f t="shared" si="6"/>
        <v>0</v>
      </c>
      <c r="R25" s="48">
        <f t="shared" si="6"/>
        <v>5000</v>
      </c>
      <c r="S25" s="48">
        <f t="shared" si="6"/>
        <v>0</v>
      </c>
      <c r="T25" s="48">
        <f t="shared" si="6"/>
        <v>5000</v>
      </c>
      <c r="U25" s="39"/>
      <c r="V25" s="2"/>
    </row>
    <row r="26" spans="1:22" ht="56.25" x14ac:dyDescent="0.3">
      <c r="A26" s="35"/>
      <c r="B26" s="36"/>
      <c r="C26" s="36"/>
      <c r="D26" s="36"/>
      <c r="E26" s="17"/>
      <c r="F26" s="17"/>
      <c r="G26" s="17"/>
      <c r="H26" s="17"/>
      <c r="I26" s="37"/>
      <c r="J26" s="60" t="s">
        <v>73</v>
      </c>
      <c r="K26" s="61" t="s">
        <v>72</v>
      </c>
      <c r="L26" s="46">
        <v>5</v>
      </c>
      <c r="M26" s="46">
        <v>3</v>
      </c>
      <c r="N26" s="42">
        <v>521</v>
      </c>
      <c r="O26" s="54">
        <v>7709</v>
      </c>
      <c r="P26" s="54"/>
      <c r="Q26" s="54"/>
      <c r="R26" s="54">
        <v>5000</v>
      </c>
      <c r="S26" s="54"/>
      <c r="T26" s="54">
        <v>5000</v>
      </c>
      <c r="U26" s="39"/>
      <c r="V26" s="2"/>
    </row>
    <row r="27" spans="1:22" ht="56.25" x14ac:dyDescent="0.3">
      <c r="A27" s="35"/>
      <c r="B27" s="36"/>
      <c r="C27" s="36"/>
      <c r="D27" s="36"/>
      <c r="E27" s="17"/>
      <c r="F27" s="17"/>
      <c r="G27" s="17"/>
      <c r="H27" s="17"/>
      <c r="I27" s="37"/>
      <c r="J27" s="43" t="s">
        <v>27</v>
      </c>
      <c r="K27" s="12" t="s">
        <v>26</v>
      </c>
      <c r="L27" s="46"/>
      <c r="M27" s="46"/>
      <c r="N27" s="42"/>
      <c r="O27" s="48">
        <f>O28+O29</f>
        <v>581.5</v>
      </c>
      <c r="P27" s="48">
        <f t="shared" ref="P27:T27" si="7">P28+P29</f>
        <v>0</v>
      </c>
      <c r="Q27" s="48">
        <f t="shared" si="7"/>
        <v>0</v>
      </c>
      <c r="R27" s="48">
        <f t="shared" si="7"/>
        <v>651.9</v>
      </c>
      <c r="S27" s="48">
        <f t="shared" si="7"/>
        <v>0</v>
      </c>
      <c r="T27" s="48">
        <f t="shared" si="7"/>
        <v>561.79999999999995</v>
      </c>
      <c r="U27" s="39"/>
      <c r="V27" s="2"/>
    </row>
    <row r="28" spans="1:22" ht="56.25" x14ac:dyDescent="0.3">
      <c r="A28" s="35"/>
      <c r="B28" s="36"/>
      <c r="C28" s="36"/>
      <c r="D28" s="36"/>
      <c r="E28" s="17"/>
      <c r="F28" s="17"/>
      <c r="G28" s="17"/>
      <c r="H28" s="17"/>
      <c r="I28" s="37"/>
      <c r="J28" s="11" t="s">
        <v>25</v>
      </c>
      <c r="K28" s="9" t="s">
        <v>24</v>
      </c>
      <c r="L28" s="10">
        <v>3</v>
      </c>
      <c r="M28" s="10">
        <v>14</v>
      </c>
      <c r="N28" s="42">
        <v>521</v>
      </c>
      <c r="O28" s="54">
        <v>377.6</v>
      </c>
      <c r="P28" s="54">
        <v>0</v>
      </c>
      <c r="Q28" s="54"/>
      <c r="R28" s="54">
        <v>445</v>
      </c>
      <c r="S28" s="54">
        <v>0</v>
      </c>
      <c r="T28" s="54">
        <v>355</v>
      </c>
      <c r="U28" s="39"/>
      <c r="V28" s="2"/>
    </row>
    <row r="29" spans="1:22" ht="37.5" x14ac:dyDescent="0.3">
      <c r="A29" s="35"/>
      <c r="B29" s="36"/>
      <c r="C29" s="36"/>
      <c r="D29" s="36"/>
      <c r="E29" s="17"/>
      <c r="F29" s="17"/>
      <c r="G29" s="17"/>
      <c r="H29" s="17"/>
      <c r="I29" s="37"/>
      <c r="J29" s="11" t="s">
        <v>23</v>
      </c>
      <c r="K29" s="9" t="s">
        <v>22</v>
      </c>
      <c r="L29" s="10">
        <v>3</v>
      </c>
      <c r="M29" s="10">
        <v>14</v>
      </c>
      <c r="N29" s="42">
        <v>521</v>
      </c>
      <c r="O29" s="54">
        <v>203.9</v>
      </c>
      <c r="P29" s="54">
        <v>0</v>
      </c>
      <c r="Q29" s="54"/>
      <c r="R29" s="54">
        <v>206.9</v>
      </c>
      <c r="S29" s="54">
        <v>0</v>
      </c>
      <c r="T29" s="54">
        <v>206.8</v>
      </c>
      <c r="U29" s="39"/>
      <c r="V29" s="2"/>
    </row>
    <row r="30" spans="1:22" ht="56.25" x14ac:dyDescent="0.3">
      <c r="A30" s="35"/>
      <c r="B30" s="36"/>
      <c r="C30" s="36"/>
      <c r="D30" s="36"/>
      <c r="E30" s="17"/>
      <c r="F30" s="17"/>
      <c r="G30" s="17"/>
      <c r="H30" s="17"/>
      <c r="I30" s="37"/>
      <c r="J30" s="64" t="s">
        <v>74</v>
      </c>
      <c r="K30" s="61" t="s">
        <v>75</v>
      </c>
      <c r="L30" s="10"/>
      <c r="M30" s="10"/>
      <c r="N30" s="42"/>
      <c r="O30" s="65">
        <f>O31</f>
        <v>74.400000000000006</v>
      </c>
      <c r="P30" s="65">
        <f t="shared" ref="P30:T30" si="8">P31</f>
        <v>0</v>
      </c>
      <c r="Q30" s="65">
        <f t="shared" si="8"/>
        <v>0</v>
      </c>
      <c r="R30" s="65">
        <f t="shared" si="8"/>
        <v>0</v>
      </c>
      <c r="S30" s="65">
        <f t="shared" si="8"/>
        <v>0</v>
      </c>
      <c r="T30" s="65">
        <f t="shared" si="8"/>
        <v>0</v>
      </c>
      <c r="U30" s="39"/>
      <c r="V30" s="2"/>
    </row>
    <row r="31" spans="1:22" ht="56.25" x14ac:dyDescent="0.3">
      <c r="A31" s="35"/>
      <c r="B31" s="36"/>
      <c r="C31" s="36"/>
      <c r="D31" s="36"/>
      <c r="E31" s="17"/>
      <c r="F31" s="17"/>
      <c r="G31" s="17"/>
      <c r="H31" s="17"/>
      <c r="I31" s="37"/>
      <c r="J31" s="60" t="s">
        <v>73</v>
      </c>
      <c r="K31" s="61" t="s">
        <v>76</v>
      </c>
      <c r="L31" s="10">
        <v>6</v>
      </c>
      <c r="M31" s="10">
        <v>5</v>
      </c>
      <c r="N31" s="42">
        <v>521</v>
      </c>
      <c r="O31" s="54">
        <v>74.400000000000006</v>
      </c>
      <c r="P31" s="54"/>
      <c r="Q31" s="54"/>
      <c r="R31" s="54">
        <v>0</v>
      </c>
      <c r="S31" s="54"/>
      <c r="T31" s="54">
        <v>0</v>
      </c>
      <c r="U31" s="39"/>
      <c r="V31" s="2"/>
    </row>
    <row r="32" spans="1:22" ht="38.25" customHeight="1" x14ac:dyDescent="0.3">
      <c r="A32" s="35"/>
      <c r="B32" s="36"/>
      <c r="C32" s="36"/>
      <c r="D32" s="36"/>
      <c r="E32" s="17"/>
      <c r="F32" s="17"/>
      <c r="G32" s="17"/>
      <c r="H32" s="17"/>
      <c r="I32" s="37"/>
      <c r="J32" s="43" t="s">
        <v>21</v>
      </c>
      <c r="K32" s="12" t="s">
        <v>20</v>
      </c>
      <c r="L32" s="46"/>
      <c r="M32" s="46"/>
      <c r="N32" s="42"/>
      <c r="O32" s="48">
        <f>O33</f>
        <v>450.3</v>
      </c>
      <c r="P32" s="48">
        <f t="shared" ref="P32:T32" si="9">P33</f>
        <v>0</v>
      </c>
      <c r="Q32" s="48">
        <f t="shared" si="9"/>
        <v>0</v>
      </c>
      <c r="R32" s="48">
        <f t="shared" si="9"/>
        <v>450.3</v>
      </c>
      <c r="S32" s="48">
        <f t="shared" si="9"/>
        <v>0</v>
      </c>
      <c r="T32" s="48">
        <f t="shared" si="9"/>
        <v>450.3</v>
      </c>
      <c r="U32" s="39"/>
      <c r="V32" s="2"/>
    </row>
    <row r="33" spans="1:22" ht="100.5" customHeight="1" x14ac:dyDescent="0.3">
      <c r="A33" s="35"/>
      <c r="B33" s="36"/>
      <c r="C33" s="36"/>
      <c r="D33" s="36"/>
      <c r="E33" s="17"/>
      <c r="F33" s="17"/>
      <c r="G33" s="17"/>
      <c r="H33" s="17"/>
      <c r="I33" s="37"/>
      <c r="J33" s="11" t="s">
        <v>19</v>
      </c>
      <c r="K33" s="9" t="s">
        <v>18</v>
      </c>
      <c r="L33" s="10">
        <v>4</v>
      </c>
      <c r="M33" s="10">
        <v>9</v>
      </c>
      <c r="N33" s="42">
        <v>521</v>
      </c>
      <c r="O33" s="54">
        <v>450.3</v>
      </c>
      <c r="P33" s="54">
        <v>0</v>
      </c>
      <c r="Q33" s="54"/>
      <c r="R33" s="54">
        <v>450.3</v>
      </c>
      <c r="S33" s="54">
        <v>0</v>
      </c>
      <c r="T33" s="54">
        <v>450.3</v>
      </c>
      <c r="U33" s="39"/>
      <c r="V33" s="2"/>
    </row>
    <row r="34" spans="1:22" ht="56.25" x14ac:dyDescent="0.3">
      <c r="A34" s="35"/>
      <c r="B34" s="36"/>
      <c r="C34" s="36"/>
      <c r="D34" s="36"/>
      <c r="E34" s="17"/>
      <c r="F34" s="17"/>
      <c r="G34" s="17"/>
      <c r="H34" s="17"/>
      <c r="I34" s="37"/>
      <c r="J34" s="43" t="s">
        <v>16</v>
      </c>
      <c r="K34" s="12" t="s">
        <v>15</v>
      </c>
      <c r="L34" s="46"/>
      <c r="M34" s="46"/>
      <c r="N34" s="42"/>
      <c r="O34" s="48">
        <f>O35</f>
        <v>5723.2</v>
      </c>
      <c r="P34" s="48">
        <f t="shared" ref="P34:T34" si="10">P35</f>
        <v>0</v>
      </c>
      <c r="Q34" s="48">
        <f t="shared" si="10"/>
        <v>0</v>
      </c>
      <c r="R34" s="48">
        <f t="shared" si="10"/>
        <v>5723.3</v>
      </c>
      <c r="S34" s="48">
        <f t="shared" si="10"/>
        <v>0</v>
      </c>
      <c r="T34" s="48">
        <f t="shared" si="10"/>
        <v>5967</v>
      </c>
      <c r="U34" s="39"/>
      <c r="V34" s="2"/>
    </row>
    <row r="35" spans="1:22" ht="56.25" x14ac:dyDescent="0.3">
      <c r="A35" s="35"/>
      <c r="B35" s="36"/>
      <c r="C35" s="36"/>
      <c r="D35" s="36"/>
      <c r="E35" s="17"/>
      <c r="F35" s="17"/>
      <c r="G35" s="17"/>
      <c r="H35" s="17"/>
      <c r="I35" s="37"/>
      <c r="J35" s="11" t="s">
        <v>68</v>
      </c>
      <c r="K35" s="9" t="s">
        <v>14</v>
      </c>
      <c r="L35" s="10">
        <v>5</v>
      </c>
      <c r="M35" s="10">
        <v>3</v>
      </c>
      <c r="N35" s="42">
        <v>521</v>
      </c>
      <c r="O35" s="54">
        <v>5723.2</v>
      </c>
      <c r="P35" s="54">
        <v>0</v>
      </c>
      <c r="Q35" s="54"/>
      <c r="R35" s="54">
        <v>5723.3</v>
      </c>
      <c r="S35" s="54">
        <v>0</v>
      </c>
      <c r="T35" s="54">
        <v>5967</v>
      </c>
      <c r="U35" s="39"/>
      <c r="V35" s="2"/>
    </row>
    <row r="36" spans="1:22" ht="56.25" x14ac:dyDescent="0.3">
      <c r="A36" s="35"/>
      <c r="B36" s="36"/>
      <c r="C36" s="36"/>
      <c r="D36" s="36"/>
      <c r="E36" s="17"/>
      <c r="F36" s="17"/>
      <c r="G36" s="17"/>
      <c r="H36" s="17"/>
      <c r="I36" s="37"/>
      <c r="J36" s="43" t="s">
        <v>6</v>
      </c>
      <c r="K36" s="12" t="s">
        <v>5</v>
      </c>
      <c r="L36" s="10"/>
      <c r="M36" s="10"/>
      <c r="N36" s="42"/>
      <c r="O36" s="48">
        <f>O37</f>
        <v>1700</v>
      </c>
      <c r="P36" s="48">
        <f t="shared" ref="P36:T36" si="11">P37</f>
        <v>0</v>
      </c>
      <c r="Q36" s="48">
        <f t="shared" si="11"/>
        <v>0</v>
      </c>
      <c r="R36" s="48">
        <f t="shared" si="11"/>
        <v>0</v>
      </c>
      <c r="S36" s="48">
        <f t="shared" si="11"/>
        <v>0</v>
      </c>
      <c r="T36" s="48">
        <f t="shared" si="11"/>
        <v>0</v>
      </c>
      <c r="U36" s="39"/>
      <c r="V36" s="2"/>
    </row>
    <row r="37" spans="1:22" ht="37.5" x14ac:dyDescent="0.3">
      <c r="A37" s="35"/>
      <c r="B37" s="36"/>
      <c r="C37" s="36"/>
      <c r="D37" s="36"/>
      <c r="E37" s="17"/>
      <c r="F37" s="17"/>
      <c r="G37" s="17"/>
      <c r="H37" s="17"/>
      <c r="I37" s="37"/>
      <c r="J37" s="11" t="s">
        <v>4</v>
      </c>
      <c r="K37" s="9" t="s">
        <v>3</v>
      </c>
      <c r="L37" s="10">
        <v>14</v>
      </c>
      <c r="M37" s="10">
        <v>3</v>
      </c>
      <c r="N37" s="42">
        <v>521</v>
      </c>
      <c r="O37" s="54">
        <v>1700</v>
      </c>
      <c r="P37" s="55">
        <v>0</v>
      </c>
      <c r="Q37" s="56"/>
      <c r="R37" s="54">
        <v>0</v>
      </c>
      <c r="S37" s="57">
        <v>0</v>
      </c>
      <c r="T37" s="54">
        <v>0</v>
      </c>
      <c r="U37" s="39"/>
      <c r="V37" s="2"/>
    </row>
    <row r="38" spans="1:22" ht="37.5" x14ac:dyDescent="0.3">
      <c r="A38" s="35"/>
      <c r="B38" s="36"/>
      <c r="C38" s="36"/>
      <c r="D38" s="36"/>
      <c r="E38" s="17"/>
      <c r="F38" s="17"/>
      <c r="G38" s="17"/>
      <c r="H38" s="17"/>
      <c r="I38" s="37"/>
      <c r="J38" s="50" t="s">
        <v>60</v>
      </c>
      <c r="K38" s="12"/>
      <c r="L38" s="46"/>
      <c r="M38" s="46"/>
      <c r="N38" s="42"/>
      <c r="O38" s="48">
        <f>O39+O42+O44+O46+O49+O55</f>
        <v>905254.40000000002</v>
      </c>
      <c r="P38" s="48">
        <f t="shared" ref="P38:T38" si="12">P39+P42+P44+P46+P49+P55</f>
        <v>0</v>
      </c>
      <c r="Q38" s="48">
        <f t="shared" si="12"/>
        <v>0</v>
      </c>
      <c r="R38" s="48">
        <f t="shared" si="12"/>
        <v>407074.2</v>
      </c>
      <c r="S38" s="48">
        <f t="shared" si="12"/>
        <v>0</v>
      </c>
      <c r="T38" s="48">
        <f t="shared" si="12"/>
        <v>416732.3</v>
      </c>
      <c r="U38" s="39"/>
      <c r="V38" s="2"/>
    </row>
    <row r="39" spans="1:22" ht="56.25" x14ac:dyDescent="0.3">
      <c r="A39" s="35"/>
      <c r="B39" s="36"/>
      <c r="C39" s="36"/>
      <c r="D39" s="36"/>
      <c r="E39" s="17"/>
      <c r="F39" s="17"/>
      <c r="G39" s="17"/>
      <c r="H39" s="17"/>
      <c r="I39" s="37"/>
      <c r="J39" s="43" t="s">
        <v>6</v>
      </c>
      <c r="K39" s="12" t="s">
        <v>5</v>
      </c>
      <c r="L39" s="46"/>
      <c r="M39" s="46"/>
      <c r="N39" s="42"/>
      <c r="O39" s="48">
        <f>O40+O41</f>
        <v>849541.2</v>
      </c>
      <c r="P39" s="48">
        <f t="shared" ref="P39:T39" si="13">P40+P41</f>
        <v>0</v>
      </c>
      <c r="Q39" s="48">
        <f t="shared" si="13"/>
        <v>0</v>
      </c>
      <c r="R39" s="48">
        <f t="shared" si="13"/>
        <v>378767.1</v>
      </c>
      <c r="S39" s="48">
        <f t="shared" si="13"/>
        <v>0</v>
      </c>
      <c r="T39" s="48">
        <f t="shared" si="13"/>
        <v>392476</v>
      </c>
      <c r="U39" s="39"/>
      <c r="V39" s="2"/>
    </row>
    <row r="40" spans="1:22" ht="56.25" x14ac:dyDescent="0.3">
      <c r="A40" s="35"/>
      <c r="B40" s="36"/>
      <c r="C40" s="36"/>
      <c r="D40" s="36"/>
      <c r="E40" s="17"/>
      <c r="F40" s="17"/>
      <c r="G40" s="17"/>
      <c r="H40" s="17"/>
      <c r="I40" s="37"/>
      <c r="J40" s="11" t="s">
        <v>10</v>
      </c>
      <c r="K40" s="9" t="s">
        <v>9</v>
      </c>
      <c r="L40" s="10">
        <v>14</v>
      </c>
      <c r="M40" s="10">
        <v>2</v>
      </c>
      <c r="N40" s="42">
        <v>512</v>
      </c>
      <c r="O40" s="54">
        <v>846541.2</v>
      </c>
      <c r="P40" s="54">
        <v>0</v>
      </c>
      <c r="Q40" s="54"/>
      <c r="R40" s="54">
        <v>375767.1</v>
      </c>
      <c r="S40" s="54">
        <v>0</v>
      </c>
      <c r="T40" s="54">
        <v>389476</v>
      </c>
      <c r="U40" s="39"/>
      <c r="V40" s="2"/>
    </row>
    <row r="41" spans="1:22" ht="75" x14ac:dyDescent="0.3">
      <c r="A41" s="35"/>
      <c r="B41" s="36"/>
      <c r="C41" s="36"/>
      <c r="D41" s="36"/>
      <c r="E41" s="17"/>
      <c r="F41" s="17"/>
      <c r="G41" s="17"/>
      <c r="H41" s="17"/>
      <c r="I41" s="37"/>
      <c r="J41" s="11" t="s">
        <v>8</v>
      </c>
      <c r="K41" s="9" t="s">
        <v>7</v>
      </c>
      <c r="L41" s="10">
        <v>14</v>
      </c>
      <c r="M41" s="10">
        <v>2</v>
      </c>
      <c r="N41" s="42">
        <v>512</v>
      </c>
      <c r="O41" s="54">
        <v>3000</v>
      </c>
      <c r="P41" s="54">
        <v>0</v>
      </c>
      <c r="Q41" s="54"/>
      <c r="R41" s="54">
        <v>3000</v>
      </c>
      <c r="S41" s="54">
        <v>0</v>
      </c>
      <c r="T41" s="54">
        <v>3000</v>
      </c>
      <c r="U41" s="39"/>
      <c r="V41" s="2"/>
    </row>
    <row r="42" spans="1:22" ht="93.75" x14ac:dyDescent="0.3">
      <c r="A42" s="35"/>
      <c r="B42" s="36"/>
      <c r="C42" s="36"/>
      <c r="D42" s="36"/>
      <c r="E42" s="17"/>
      <c r="F42" s="17"/>
      <c r="G42" s="17"/>
      <c r="H42" s="17"/>
      <c r="I42" s="37"/>
      <c r="J42" s="67" t="s">
        <v>77</v>
      </c>
      <c r="K42" s="66" t="s">
        <v>78</v>
      </c>
      <c r="L42" s="13">
        <v>4</v>
      </c>
      <c r="M42" s="13">
        <v>5</v>
      </c>
      <c r="N42" s="51"/>
      <c r="O42" s="72">
        <f>O43</f>
        <v>1000</v>
      </c>
      <c r="P42" s="65"/>
      <c r="Q42" s="65"/>
      <c r="R42" s="65">
        <v>0</v>
      </c>
      <c r="S42" s="65"/>
      <c r="T42" s="65">
        <v>0</v>
      </c>
      <c r="U42" s="39"/>
      <c r="V42" s="2"/>
    </row>
    <row r="43" spans="1:22" ht="38.25" customHeight="1" x14ac:dyDescent="0.3">
      <c r="A43" s="35"/>
      <c r="B43" s="36"/>
      <c r="C43" s="36"/>
      <c r="D43" s="36"/>
      <c r="E43" s="17"/>
      <c r="F43" s="17"/>
      <c r="G43" s="17"/>
      <c r="H43" s="17"/>
      <c r="I43" s="37"/>
      <c r="J43" s="73" t="s">
        <v>80</v>
      </c>
      <c r="K43" s="74" t="s">
        <v>79</v>
      </c>
      <c r="L43" s="46">
        <v>4</v>
      </c>
      <c r="M43" s="46">
        <v>5</v>
      </c>
      <c r="N43" s="42">
        <v>540</v>
      </c>
      <c r="O43" s="54">
        <v>1000</v>
      </c>
      <c r="P43" s="54"/>
      <c r="Q43" s="54"/>
      <c r="R43" s="54">
        <v>0</v>
      </c>
      <c r="S43" s="54"/>
      <c r="T43" s="54">
        <v>0</v>
      </c>
      <c r="U43" s="39"/>
      <c r="V43" s="2"/>
    </row>
    <row r="44" spans="1:22" ht="37.5" x14ac:dyDescent="0.3">
      <c r="A44" s="35"/>
      <c r="B44" s="36"/>
      <c r="C44" s="36"/>
      <c r="D44" s="36"/>
      <c r="E44" s="17"/>
      <c r="F44" s="17"/>
      <c r="G44" s="17"/>
      <c r="H44" s="17"/>
      <c r="I44" s="37"/>
      <c r="J44" s="68" t="s">
        <v>40</v>
      </c>
      <c r="K44" s="40" t="s">
        <v>39</v>
      </c>
      <c r="L44" s="69"/>
      <c r="M44" s="69"/>
      <c r="N44" s="70"/>
      <c r="O44" s="71">
        <f>O45</f>
        <v>1322.7</v>
      </c>
      <c r="P44" s="48">
        <f t="shared" ref="P44:T44" si="14">P45</f>
        <v>0</v>
      </c>
      <c r="Q44" s="48">
        <f t="shared" si="14"/>
        <v>0</v>
      </c>
      <c r="R44" s="48">
        <f t="shared" si="14"/>
        <v>1322.7</v>
      </c>
      <c r="S44" s="48">
        <f t="shared" si="14"/>
        <v>0</v>
      </c>
      <c r="T44" s="48">
        <f t="shared" si="14"/>
        <v>1322.7</v>
      </c>
      <c r="U44" s="39"/>
      <c r="V44" s="2"/>
    </row>
    <row r="45" spans="1:22" ht="37.5" x14ac:dyDescent="0.3">
      <c r="A45" s="35"/>
      <c r="B45" s="36"/>
      <c r="C45" s="36"/>
      <c r="D45" s="36"/>
      <c r="E45" s="17"/>
      <c r="F45" s="17"/>
      <c r="G45" s="17"/>
      <c r="H45" s="17"/>
      <c r="I45" s="37"/>
      <c r="J45" s="11" t="s">
        <v>36</v>
      </c>
      <c r="K45" s="9" t="s">
        <v>35</v>
      </c>
      <c r="L45" s="10">
        <v>5</v>
      </c>
      <c r="M45" s="10">
        <v>3</v>
      </c>
      <c r="N45" s="42">
        <v>540</v>
      </c>
      <c r="O45" s="54">
        <v>1322.7</v>
      </c>
      <c r="P45" s="54">
        <v>0</v>
      </c>
      <c r="Q45" s="54"/>
      <c r="R45" s="54">
        <v>1322.7</v>
      </c>
      <c r="S45" s="54">
        <v>0</v>
      </c>
      <c r="T45" s="54">
        <v>1322.7</v>
      </c>
      <c r="U45" s="39"/>
      <c r="V45" s="2"/>
    </row>
    <row r="46" spans="1:22" ht="56.25" x14ac:dyDescent="0.3">
      <c r="A46" s="35"/>
      <c r="B46" s="36"/>
      <c r="C46" s="36"/>
      <c r="D46" s="36"/>
      <c r="E46" s="17"/>
      <c r="F46" s="17"/>
      <c r="G46" s="17"/>
      <c r="H46" s="17"/>
      <c r="I46" s="37"/>
      <c r="J46" s="43" t="s">
        <v>21</v>
      </c>
      <c r="K46" s="12" t="s">
        <v>20</v>
      </c>
      <c r="L46" s="46"/>
      <c r="M46" s="46"/>
      <c r="N46" s="42"/>
      <c r="O46" s="48">
        <f>O47+O48</f>
        <v>26935.3</v>
      </c>
      <c r="P46" s="48">
        <f t="shared" ref="P46:T46" si="15">P47+P48</f>
        <v>0</v>
      </c>
      <c r="Q46" s="48">
        <f t="shared" si="15"/>
        <v>0</v>
      </c>
      <c r="R46" s="48">
        <f t="shared" si="15"/>
        <v>26984.400000000001</v>
      </c>
      <c r="S46" s="48">
        <f t="shared" si="15"/>
        <v>0</v>
      </c>
      <c r="T46" s="48">
        <f t="shared" si="15"/>
        <v>22933.599999999999</v>
      </c>
      <c r="U46" s="39"/>
      <c r="V46" s="2"/>
    </row>
    <row r="47" spans="1:22" ht="37.5" x14ac:dyDescent="0.3">
      <c r="A47" s="35"/>
      <c r="B47" s="36"/>
      <c r="C47" s="36"/>
      <c r="D47" s="36"/>
      <c r="E47" s="17"/>
      <c r="F47" s="17"/>
      <c r="G47" s="17"/>
      <c r="H47" s="17"/>
      <c r="I47" s="37"/>
      <c r="J47" s="63" t="s">
        <v>89</v>
      </c>
      <c r="K47" s="77" t="s">
        <v>90</v>
      </c>
      <c r="L47" s="10">
        <v>4</v>
      </c>
      <c r="M47" s="10">
        <v>9</v>
      </c>
      <c r="N47" s="42">
        <v>540</v>
      </c>
      <c r="O47" s="54">
        <v>8000</v>
      </c>
      <c r="P47" s="54">
        <v>0</v>
      </c>
      <c r="Q47" s="54"/>
      <c r="R47" s="54">
        <v>8000</v>
      </c>
      <c r="S47" s="54">
        <v>0</v>
      </c>
      <c r="T47" s="54">
        <v>3000</v>
      </c>
      <c r="U47" s="39"/>
      <c r="V47" s="2"/>
    </row>
    <row r="48" spans="1:22" ht="56.25" x14ac:dyDescent="0.3">
      <c r="A48" s="35"/>
      <c r="B48" s="36"/>
      <c r="C48" s="36"/>
      <c r="D48" s="36"/>
      <c r="E48" s="17"/>
      <c r="F48" s="17"/>
      <c r="G48" s="17"/>
      <c r="H48" s="17"/>
      <c r="I48" s="37"/>
      <c r="J48" s="63" t="s">
        <v>91</v>
      </c>
      <c r="K48" s="61" t="s">
        <v>92</v>
      </c>
      <c r="L48" s="10">
        <v>4</v>
      </c>
      <c r="M48" s="10">
        <v>9</v>
      </c>
      <c r="N48" s="42">
        <v>540</v>
      </c>
      <c r="O48" s="54">
        <v>18935.3</v>
      </c>
      <c r="P48" s="54"/>
      <c r="Q48" s="54"/>
      <c r="R48" s="54">
        <v>18984.400000000001</v>
      </c>
      <c r="S48" s="54"/>
      <c r="T48" s="54">
        <v>19933.599999999999</v>
      </c>
      <c r="U48" s="39"/>
      <c r="V48" s="2"/>
    </row>
    <row r="49" spans="1:22" ht="56.25" x14ac:dyDescent="0.3">
      <c r="A49" s="35"/>
      <c r="B49" s="36"/>
      <c r="C49" s="36"/>
      <c r="D49" s="36"/>
      <c r="E49" s="17"/>
      <c r="F49" s="17"/>
      <c r="G49" s="17"/>
      <c r="H49" s="17"/>
      <c r="I49" s="37"/>
      <c r="J49" s="43" t="s">
        <v>16</v>
      </c>
      <c r="K49" s="12" t="s">
        <v>15</v>
      </c>
      <c r="L49" s="10"/>
      <c r="M49" s="10"/>
      <c r="N49" s="42"/>
      <c r="O49" s="48">
        <f>SUM(O50:O54)</f>
        <v>24469.300000000003</v>
      </c>
      <c r="P49" s="48">
        <f t="shared" ref="P49:T49" si="16">SUM(P50:P54)</f>
        <v>0</v>
      </c>
      <c r="Q49" s="48">
        <f t="shared" si="16"/>
        <v>0</v>
      </c>
      <c r="R49" s="48">
        <f t="shared" si="16"/>
        <v>0</v>
      </c>
      <c r="S49" s="48">
        <f t="shared" si="16"/>
        <v>0</v>
      </c>
      <c r="T49" s="48">
        <f t="shared" si="16"/>
        <v>0</v>
      </c>
      <c r="U49" s="39"/>
      <c r="V49" s="2"/>
    </row>
    <row r="50" spans="1:22" ht="56.25" x14ac:dyDescent="0.3">
      <c r="A50" s="35"/>
      <c r="B50" s="36"/>
      <c r="C50" s="36"/>
      <c r="D50" s="36"/>
      <c r="E50" s="17"/>
      <c r="F50" s="17"/>
      <c r="G50" s="17"/>
      <c r="H50" s="17"/>
      <c r="I50" s="37"/>
      <c r="J50" s="75" t="s">
        <v>81</v>
      </c>
      <c r="K50" s="61" t="s">
        <v>82</v>
      </c>
      <c r="L50" s="10">
        <v>5</v>
      </c>
      <c r="M50" s="10">
        <v>1</v>
      </c>
      <c r="N50" s="42">
        <v>540</v>
      </c>
      <c r="O50" s="76">
        <v>2131.1999999999998</v>
      </c>
      <c r="P50" s="76"/>
      <c r="Q50" s="76"/>
      <c r="R50" s="76">
        <v>0</v>
      </c>
      <c r="S50" s="76"/>
      <c r="T50" s="76">
        <v>0</v>
      </c>
      <c r="U50" s="39"/>
      <c r="V50" s="2"/>
    </row>
    <row r="51" spans="1:22" ht="56.25" x14ac:dyDescent="0.3">
      <c r="A51" s="35"/>
      <c r="B51" s="36"/>
      <c r="C51" s="36"/>
      <c r="D51" s="36"/>
      <c r="E51" s="17"/>
      <c r="F51" s="17"/>
      <c r="G51" s="17"/>
      <c r="H51" s="17"/>
      <c r="I51" s="37"/>
      <c r="J51" s="75" t="s">
        <v>81</v>
      </c>
      <c r="K51" s="61" t="s">
        <v>82</v>
      </c>
      <c r="L51" s="10">
        <v>5</v>
      </c>
      <c r="M51" s="10">
        <v>2</v>
      </c>
      <c r="N51" s="42">
        <v>540</v>
      </c>
      <c r="O51" s="76">
        <v>3200</v>
      </c>
      <c r="P51" s="76"/>
      <c r="Q51" s="76"/>
      <c r="R51" s="76">
        <v>0</v>
      </c>
      <c r="S51" s="76"/>
      <c r="T51" s="76">
        <v>0</v>
      </c>
      <c r="U51" s="39"/>
      <c r="V51" s="2"/>
    </row>
    <row r="52" spans="1:22" ht="37.5" x14ac:dyDescent="0.3">
      <c r="A52" s="35"/>
      <c r="B52" s="36"/>
      <c r="C52" s="36"/>
      <c r="D52" s="36"/>
      <c r="E52" s="17"/>
      <c r="F52" s="17"/>
      <c r="G52" s="17"/>
      <c r="H52" s="17"/>
      <c r="I52" s="37"/>
      <c r="J52" s="75" t="s">
        <v>83</v>
      </c>
      <c r="K52" s="61" t="s">
        <v>84</v>
      </c>
      <c r="L52" s="10">
        <v>5</v>
      </c>
      <c r="M52" s="10">
        <v>3</v>
      </c>
      <c r="N52" s="42">
        <v>540</v>
      </c>
      <c r="O52" s="76">
        <v>2464.9</v>
      </c>
      <c r="P52" s="76"/>
      <c r="Q52" s="76"/>
      <c r="R52" s="76">
        <v>0</v>
      </c>
      <c r="S52" s="76"/>
      <c r="T52" s="76">
        <v>0</v>
      </c>
      <c r="U52" s="39"/>
      <c r="V52" s="2"/>
    </row>
    <row r="53" spans="1:22" ht="75" x14ac:dyDescent="0.3">
      <c r="A53" s="35"/>
      <c r="B53" s="36"/>
      <c r="C53" s="36"/>
      <c r="D53" s="36"/>
      <c r="E53" s="17"/>
      <c r="F53" s="17"/>
      <c r="G53" s="17"/>
      <c r="H53" s="17"/>
      <c r="I53" s="37"/>
      <c r="J53" s="75" t="s">
        <v>85</v>
      </c>
      <c r="K53" s="61" t="s">
        <v>86</v>
      </c>
      <c r="L53" s="10">
        <v>4</v>
      </c>
      <c r="M53" s="10">
        <v>5</v>
      </c>
      <c r="N53" s="42">
        <v>540</v>
      </c>
      <c r="O53" s="76">
        <v>673.2</v>
      </c>
      <c r="P53" s="76"/>
      <c r="Q53" s="76"/>
      <c r="R53" s="76">
        <v>0</v>
      </c>
      <c r="S53" s="76"/>
      <c r="T53" s="76">
        <v>0</v>
      </c>
      <c r="U53" s="39"/>
      <c r="V53" s="2"/>
    </row>
    <row r="54" spans="1:22" ht="59.25" customHeight="1" x14ac:dyDescent="0.3">
      <c r="A54" s="35"/>
      <c r="B54" s="36"/>
      <c r="C54" s="36"/>
      <c r="D54" s="36"/>
      <c r="E54" s="17"/>
      <c r="F54" s="17"/>
      <c r="G54" s="17"/>
      <c r="H54" s="17"/>
      <c r="I54" s="37"/>
      <c r="J54" s="63" t="s">
        <v>87</v>
      </c>
      <c r="K54" s="77" t="s">
        <v>88</v>
      </c>
      <c r="L54" s="10">
        <v>5</v>
      </c>
      <c r="M54" s="10">
        <v>3</v>
      </c>
      <c r="N54" s="42">
        <v>540</v>
      </c>
      <c r="O54" s="54">
        <v>16000</v>
      </c>
      <c r="P54" s="54">
        <v>0</v>
      </c>
      <c r="Q54" s="54"/>
      <c r="R54" s="54">
        <v>0</v>
      </c>
      <c r="S54" s="54">
        <v>0</v>
      </c>
      <c r="T54" s="54">
        <v>0</v>
      </c>
      <c r="U54" s="39"/>
      <c r="V54" s="2"/>
    </row>
    <row r="55" spans="1:22" ht="57.75" customHeight="1" x14ac:dyDescent="0.3">
      <c r="A55" s="35"/>
      <c r="B55" s="36"/>
      <c r="C55" s="36"/>
      <c r="D55" s="36"/>
      <c r="E55" s="17"/>
      <c r="F55" s="17"/>
      <c r="G55" s="17"/>
      <c r="H55" s="17"/>
      <c r="I55" s="37"/>
      <c r="J55" s="67" t="s">
        <v>6</v>
      </c>
      <c r="K55" s="12" t="s">
        <v>5</v>
      </c>
      <c r="L55" s="10"/>
      <c r="M55" s="10"/>
      <c r="N55" s="42"/>
      <c r="O55" s="48">
        <f>O56+O57</f>
        <v>1985.9</v>
      </c>
      <c r="P55" s="48">
        <f t="shared" ref="P55:T55" si="17">P56+P57</f>
        <v>0</v>
      </c>
      <c r="Q55" s="48">
        <f t="shared" si="17"/>
        <v>0</v>
      </c>
      <c r="R55" s="48">
        <f t="shared" si="17"/>
        <v>0</v>
      </c>
      <c r="S55" s="48">
        <f t="shared" si="17"/>
        <v>0</v>
      </c>
      <c r="T55" s="48">
        <f t="shared" si="17"/>
        <v>0</v>
      </c>
      <c r="U55" s="39"/>
      <c r="V55" s="2"/>
    </row>
    <row r="56" spans="1:22" ht="100.5" customHeight="1" x14ac:dyDescent="0.3">
      <c r="A56" s="35"/>
      <c r="B56" s="36"/>
      <c r="C56" s="36"/>
      <c r="D56" s="36"/>
      <c r="E56" s="17"/>
      <c r="F56" s="17"/>
      <c r="G56" s="17"/>
      <c r="H56" s="17"/>
      <c r="I56" s="37"/>
      <c r="J56" s="11" t="s">
        <v>34</v>
      </c>
      <c r="K56" s="9" t="s">
        <v>17</v>
      </c>
      <c r="L56" s="10">
        <v>1</v>
      </c>
      <c r="M56" s="10">
        <v>4</v>
      </c>
      <c r="N56" s="42">
        <v>540</v>
      </c>
      <c r="O56" s="54">
        <v>465.6</v>
      </c>
      <c r="P56" s="55">
        <v>0</v>
      </c>
      <c r="Q56" s="56"/>
      <c r="R56" s="54">
        <v>0</v>
      </c>
      <c r="S56" s="57">
        <v>0</v>
      </c>
      <c r="T56" s="54">
        <v>0</v>
      </c>
      <c r="U56" s="39"/>
      <c r="V56" s="2"/>
    </row>
    <row r="57" spans="1:22" ht="56.25" x14ac:dyDescent="0.3">
      <c r="A57" s="35"/>
      <c r="B57" s="36"/>
      <c r="C57" s="36"/>
      <c r="D57" s="36"/>
      <c r="E57" s="17"/>
      <c r="F57" s="17"/>
      <c r="G57" s="17"/>
      <c r="H57" s="17"/>
      <c r="I57" s="37"/>
      <c r="J57" s="11" t="s">
        <v>2</v>
      </c>
      <c r="K57" s="9" t="s">
        <v>1</v>
      </c>
      <c r="L57" s="10">
        <v>14</v>
      </c>
      <c r="M57" s="10">
        <v>3</v>
      </c>
      <c r="N57" s="42">
        <v>540</v>
      </c>
      <c r="O57" s="54">
        <v>1520.3</v>
      </c>
      <c r="P57" s="55">
        <v>0</v>
      </c>
      <c r="Q57" s="56"/>
      <c r="R57" s="54">
        <v>0</v>
      </c>
      <c r="S57" s="57">
        <v>0</v>
      </c>
      <c r="T57" s="54">
        <v>0</v>
      </c>
      <c r="U57" s="39"/>
      <c r="V57" s="2"/>
    </row>
    <row r="58" spans="1:22" ht="18.75" customHeight="1" x14ac:dyDescent="0.3">
      <c r="A58" s="8"/>
      <c r="B58" s="7"/>
      <c r="C58" s="7"/>
      <c r="D58" s="7"/>
      <c r="E58" s="7"/>
      <c r="F58" s="7"/>
      <c r="G58" s="7"/>
      <c r="H58" s="7"/>
      <c r="I58" s="7"/>
      <c r="J58" s="6" t="s">
        <v>0</v>
      </c>
      <c r="K58" s="6"/>
      <c r="L58" s="5"/>
      <c r="M58" s="5"/>
      <c r="N58" s="4"/>
      <c r="O58" s="48">
        <f>O38+O20+O12+O9</f>
        <v>1126148</v>
      </c>
      <c r="P58" s="48">
        <f t="shared" ref="P58:T58" si="18">P38+P20+P12+P9</f>
        <v>3931.7999999999997</v>
      </c>
      <c r="Q58" s="48">
        <f t="shared" si="18"/>
        <v>19</v>
      </c>
      <c r="R58" s="48">
        <f t="shared" si="18"/>
        <v>616176.1</v>
      </c>
      <c r="S58" s="48">
        <f t="shared" si="18"/>
        <v>3827.2</v>
      </c>
      <c r="T58" s="48">
        <f t="shared" si="18"/>
        <v>626092.4</v>
      </c>
      <c r="U58" s="3">
        <v>72994.600000000006</v>
      </c>
      <c r="V58" s="2"/>
    </row>
    <row r="63" spans="1:22" x14ac:dyDescent="0.2">
      <c r="O63" s="52"/>
      <c r="P63" s="52"/>
      <c r="Q63" s="52"/>
      <c r="R63" s="52"/>
      <c r="S63" s="52"/>
      <c r="T63" s="52"/>
    </row>
  </sheetData>
  <mergeCells count="4">
    <mergeCell ref="O2:R2"/>
    <mergeCell ref="N3:T3"/>
    <mergeCell ref="N1:R1"/>
    <mergeCell ref="J5:T5"/>
  </mergeCells>
  <pageMargins left="0.70866141732283472" right="0.70866141732283472" top="0.78740157480314965" bottom="0.59055118110236227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2019-10-25T05:38:33Z</cp:lastPrinted>
  <dcterms:created xsi:type="dcterms:W3CDTF">2019-10-23T12:20:12Z</dcterms:created>
  <dcterms:modified xsi:type="dcterms:W3CDTF">2020-01-20T07:39:38Z</dcterms:modified>
</cp:coreProperties>
</file>